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650" windowHeight="13245" activeTab="3"/>
  </bookViews>
  <sheets>
    <sheet name="1-ին եռամսյակ" sheetId="2" r:id="rId1"/>
    <sheet name="2-րդ եռամսյակ" sheetId="3" r:id="rId2"/>
    <sheet name="3-րդ եռամսյակ" sheetId="4" r:id="rId3"/>
    <sheet name="4-րդ եռամսյակ" sheetId="5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5" i="3" l="1"/>
  <c r="N5" i="3"/>
  <c r="M5" i="3"/>
  <c r="L5" i="3"/>
  <c r="N5" i="5"/>
  <c r="L5" i="5"/>
  <c r="M5" i="5" s="1"/>
  <c r="N5" i="4" l="1"/>
  <c r="L5" i="4"/>
  <c r="J5" i="4" l="1"/>
  <c r="M5" i="4" l="1"/>
  <c r="M5" i="2"/>
  <c r="I6" i="4"/>
  <c r="K5" i="3" l="1"/>
  <c r="E6" i="2" l="1"/>
  <c r="F6" i="2"/>
  <c r="G6" i="2"/>
  <c r="H6" i="2"/>
  <c r="I6" i="2"/>
  <c r="J6" i="2"/>
  <c r="K6" i="2"/>
  <c r="L6" i="2"/>
  <c r="M6" i="2"/>
  <c r="N6" i="2"/>
  <c r="O6" i="2"/>
  <c r="D6" i="2"/>
  <c r="E6" i="4"/>
  <c r="F6" i="4"/>
  <c r="G6" i="4"/>
  <c r="L6" i="4"/>
  <c r="D6" i="4"/>
  <c r="E6" i="5"/>
  <c r="F6" i="5"/>
  <c r="G6" i="5"/>
  <c r="D6" i="5"/>
  <c r="L6" i="5"/>
  <c r="J5" i="5"/>
  <c r="K5" i="5"/>
  <c r="K6" i="5" s="1"/>
  <c r="K5" i="4"/>
  <c r="K6" i="4" s="1"/>
  <c r="I5" i="5"/>
  <c r="I6" i="5" s="1"/>
  <c r="I5" i="4"/>
  <c r="H5" i="5"/>
  <c r="H6" i="5" s="1"/>
  <c r="H5" i="4"/>
  <c r="H6" i="4" s="1"/>
  <c r="N6" i="5" l="1"/>
  <c r="J6" i="5"/>
  <c r="M6" i="5"/>
  <c r="N6" i="4"/>
  <c r="O5" i="4"/>
  <c r="O6" i="4" s="1"/>
  <c r="M6" i="4"/>
  <c r="J6" i="4"/>
  <c r="J5" i="3"/>
  <c r="I5" i="3"/>
  <c r="H5" i="3"/>
  <c r="O5" i="5" l="1"/>
  <c r="O6" i="5" s="1"/>
  <c r="O6" i="3"/>
  <c r="M6" i="3"/>
  <c r="E6" i="3"/>
  <c r="F6" i="3"/>
  <c r="G6" i="3"/>
  <c r="I6" i="3"/>
  <c r="J6" i="3"/>
  <c r="K6" i="3"/>
  <c r="L6" i="3"/>
  <c r="D6" i="3"/>
  <c r="J5" i="2"/>
  <c r="H5" i="2"/>
  <c r="I5" i="2"/>
  <c r="K5" i="2"/>
  <c r="L5" i="2"/>
  <c r="N6" i="3" l="1"/>
  <c r="N5" i="2"/>
  <c r="O5" i="2" s="1"/>
  <c r="H6" i="3" l="1"/>
</calcChain>
</file>

<file path=xl/sharedStrings.xml><?xml version="1.0" encoding="utf-8"?>
<sst xmlns="http://schemas.openxmlformats.org/spreadsheetml/2006/main" count="56" uniqueCount="38">
  <si>
    <t>Խոյ</t>
  </si>
  <si>
    <t>Հ/Հ</t>
  </si>
  <si>
    <t>ՀԱՄԱՅՆՔԻ ԱՆՎԱՆՈՒՄԸ</t>
  </si>
  <si>
    <t>Ընդամենը</t>
  </si>
  <si>
    <t>Վիճակագրություն</t>
  </si>
  <si>
    <t>2024թ. 1-ին եռամսյակի  սեփական եկամուտների աճը 2023թ. 1-ին եռամսյակի սեփական եկամուտների նկատմամբ                    (գումար / %)</t>
  </si>
  <si>
    <t>2024թ. 1-ին եռամսյակի անշարժ գույքի հարկի աճը 2023թ. 1-ին եռամսյակի անշարժ գույքի հարկի նկատմամբ        (գումար / %)</t>
  </si>
  <si>
    <t>2024թ. 1-ին եռամսյակի անշարժ գույքի հարկի աճը՝ պայմանավորված դրույքաչափի ավելացմամբ     (գումար / %)</t>
  </si>
  <si>
    <t>2024թ. 1-ին եռամսյակի անշարժ գույքի հարկի աճը՝ պայմանավորված վարչարարությամբ ու տարվող աշխատանքի որակով                
 (գումար / %)</t>
  </si>
  <si>
    <t xml:space="preserve"> 2024թ. 1-ին եռամսյակի                անշարժ գույքի հարկ</t>
  </si>
  <si>
    <t xml:space="preserve"> 2023թ. 1-ին եռամսյակի           սեփական եկամուտներ, որից՝</t>
  </si>
  <si>
    <t xml:space="preserve"> 2023թ. 1-ին եռամսյակի                անշարժ գույքի հարկ</t>
  </si>
  <si>
    <t xml:space="preserve"> 2024թ. 1-ին եռամսյակի           սեփական եկամուտներ, որից</t>
  </si>
  <si>
    <t>հազար դրամ</t>
  </si>
  <si>
    <t xml:space="preserve"> 2023թ. 2-րդ եռամսյակի           սեփական եկամուտներ, որից՝</t>
  </si>
  <si>
    <t xml:space="preserve"> 2023թ. 2-րդ եռամսյակի                անշարժ գույքի հարկ</t>
  </si>
  <si>
    <t xml:space="preserve"> 2024թ. 2-րդ եռամսյակի           սեփական եկամուտներ, որից</t>
  </si>
  <si>
    <t xml:space="preserve"> 2024թ. 2-րդ եռամսյակի                անշարժ գույքի հարկ</t>
  </si>
  <si>
    <t>2024թ. 2-րդ  եռամսյակի անշարժ գույքի հարկի աճը՝ պայմանավորված դրույքաչափի ավելացմամբ     (գումար / %)</t>
  </si>
  <si>
    <t>2024թ. 2-րդ եռամսյակի անշարժ գույքի հարկի աճը՝ պայմանավորված վարչարարությամբ ու տարվող աշխատանքի որակով                
 (գումար / %)</t>
  </si>
  <si>
    <t xml:space="preserve"> 2023թ. 3-րդ եռամսյակի           սեփական եկամուտներ, որից՝</t>
  </si>
  <si>
    <t xml:space="preserve"> 2023թ. 3-րդ եռամսյակի                անշարժ գույքի հարկ</t>
  </si>
  <si>
    <t xml:space="preserve"> 2024թ. 3-րդ եռամսյակի           սեփական եկամուտներ, որից</t>
  </si>
  <si>
    <t xml:space="preserve"> 2024թ. 3-րդ եռամսյակի                անշարժ գույքի հարկ</t>
  </si>
  <si>
    <t>2024թ. 3-րդ եռամսյակի անշարժ գույքի հարկի աճը՝ պայմանավորված դրույքաչափի ավելացմամբ     (գումար / %)</t>
  </si>
  <si>
    <t>2024թ. 3-րդ եռամսյակի անշարժ գույքի հարկի աճը՝ պայմանավորված վարչարարությամբ ու տարվող աշխատանքի որակով                
 (գումար / %)</t>
  </si>
  <si>
    <t xml:space="preserve"> 2023թ. 4-րդ եռամսյակի           սեփական եկամուտներ, որից՝</t>
  </si>
  <si>
    <t xml:space="preserve"> 2023թ. 4-րդ եռամսյակի                անշարժ գույքի հարկ</t>
  </si>
  <si>
    <t xml:space="preserve"> 2024թ. 4-րդ եռամսյակի           սեփական եկամուտներ, որից</t>
  </si>
  <si>
    <t xml:space="preserve"> 2024թ. 4-րդ եռամսյակի                անշարժ գույքի հարկ</t>
  </si>
  <si>
    <t>2024թ. 4-րդ եռամսյակի  սեփական եկամուտների աճը 2023թ. 4-րդ եռամսյակի սեփական եկամուտների նկատմամբ                    (գումար / %)</t>
  </si>
  <si>
    <t>2024թ. 4-րդ եռամսյակի անշարժ գույքի հարկի աճը 2023թ. 4-րդ  եռամսյակի անշարժ գույքի հարկի նկատմամբ        (գումար / %)</t>
  </si>
  <si>
    <t>2024թ. 4-րդ եռամսյակի անշարժ գույքի հարկի աճը՝ պայմանավորված վարչարարությամբ ու տարվող աշխատանքի որակով                
 (գումար / %)</t>
  </si>
  <si>
    <t>2024թ. 4-րդ եռամսյակի անշարժ գույքի հարկի աճը՝ պայմանավորված դրույքաչափի ավելացմամբ     (գումար / %)</t>
  </si>
  <si>
    <t>2024թ. 3-րդ  եռամսյակի  սեփական եկամուտների աճը 2023թ. 3-րդ  եռամսյակի սեփական եկամուտների նկատմամբ                    (գումար / %)</t>
  </si>
  <si>
    <t>2024թ. 3-րդ եռամսյակի անշարժ գույքի հարկի աճը 2023թ. 3-րդ  եռամսյակի անշարժ գույքի հարկի նկատմամբ        (գումար / %)</t>
  </si>
  <si>
    <t>2024թ. 2-րդ եռամսյակի  սեփական եկամուտների աճը 2023թ. 2-րդ եռամսյակի սեփական եկամուտների նկատմամբ                    (գումար / %)</t>
  </si>
  <si>
    <t>2024թ. 2-րդ եռամսյակի անշարժ գույքի հարկի աճը 2023թ. 2-րդ եռամսյակի անշարժ գույքի հարկի նկատմամբ        (գումար /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</si>
</sst>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#,##0.0;\(##,##0.0\);\-"/>
  </numFmts>
  <fonts count="15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GHEA Grapalat"/>
      <family val="3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3"/>
      <charset val="204"/>
    </font>
    <font>
      <b/>
      <sz val="9"/>
      <color theme="1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b/>
      <sz val="8"/>
      <name val="GHEA Grapalat"/>
      <family val="2"/>
    </font>
    <font>
      <sz val="12"/>
      <name val="Times Armenian"/>
      <family val="1"/>
    </font>
    <font>
      <sz val="8"/>
      <name val="Calibri"/>
      <family val="2"/>
      <scheme val="minor"/>
    </font>
    <font>
      <b/>
      <i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1" fillId="0" borderId="0" applyFill="0" applyBorder="0" applyProtection="0">
      <alignment horizontal="right" vertical="top"/>
    </xf>
    <xf numFmtId="0" fontId="12" fillId="0" borderId="0"/>
  </cellStyleXfs>
  <cellXfs count="42">
    <xf numFmtId="0" fontId="0" fillId="0" borderId="0" xfId="0"/>
    <xf numFmtId="0" fontId="1" fillId="0" borderId="0" xfId="0" applyFont="1"/>
    <xf numFmtId="0" fontId="4" fillId="0" borderId="0" xfId="0" applyFont="1"/>
    <xf numFmtId="165" fontId="2" fillId="0" borderId="0" xfId="0" applyNumberFormat="1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164" fontId="4" fillId="3" borderId="2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left" vertical="center"/>
    </xf>
    <xf numFmtId="0" fontId="10" fillId="0" borderId="0" xfId="0" applyFont="1"/>
    <xf numFmtId="164" fontId="5" fillId="2" borderId="3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3" fontId="9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/>
    </xf>
    <xf numFmtId="1" fontId="5" fillId="2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3" fontId="4" fillId="3" borderId="2" xfId="0" applyNumberFormat="1" applyFont="1" applyFill="1" applyBorder="1" applyAlignment="1">
      <alignment horizontal="center" vertical="center"/>
    </xf>
  </cellXfs>
  <cellStyles count="3">
    <cellStyle name="SN_b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N21" sqref="N21"/>
    </sheetView>
  </sheetViews>
  <sheetFormatPr defaultRowHeight="17.25" outlineLevelRow="1" x14ac:dyDescent="0.3"/>
  <cols>
    <col min="1" max="1" width="3.28515625" style="1" customWidth="1"/>
    <col min="2" max="2" width="4.85546875" style="1" customWidth="1"/>
    <col min="3" max="3" width="11.85546875" style="6" customWidth="1"/>
    <col min="4" max="4" width="11.42578125" style="1" customWidth="1"/>
    <col min="5" max="5" width="11" style="1" customWidth="1"/>
    <col min="6" max="6" width="9.85546875" style="1" customWidth="1"/>
    <col min="7" max="7" width="9.5703125" style="1" customWidth="1"/>
    <col min="8" max="8" width="10.5703125" style="1" customWidth="1"/>
    <col min="9" max="9" width="7.28515625" style="1" customWidth="1"/>
    <col min="10" max="10" width="8.42578125" style="1" customWidth="1"/>
    <col min="11" max="11" width="8.140625" style="1" customWidth="1"/>
    <col min="12" max="12" width="8.7109375" style="1" customWidth="1"/>
    <col min="13" max="16384" width="9.140625" style="1"/>
  </cols>
  <sheetData>
    <row r="1" spans="2:15" ht="26.25" customHeight="1" x14ac:dyDescent="0.3">
      <c r="B1" s="36" t="s">
        <v>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2:15" ht="16.5" customHeight="1" thickBot="1" x14ac:dyDescent="0.35">
      <c r="B2" s="2"/>
      <c r="C2" s="3"/>
      <c r="F2" s="12"/>
      <c r="G2" s="12"/>
      <c r="N2" s="35" t="s">
        <v>13</v>
      </c>
      <c r="O2" s="35"/>
    </row>
    <row r="3" spans="2:15" s="4" customFormat="1" ht="147" customHeight="1" thickBot="1" x14ac:dyDescent="0.3">
      <c r="B3" s="15" t="s">
        <v>1</v>
      </c>
      <c r="C3" s="16" t="s">
        <v>2</v>
      </c>
      <c r="D3" s="17" t="s">
        <v>10</v>
      </c>
      <c r="E3" s="17" t="s">
        <v>11</v>
      </c>
      <c r="F3" s="18" t="s">
        <v>12</v>
      </c>
      <c r="G3" s="18" t="s">
        <v>9</v>
      </c>
      <c r="H3" s="33" t="s">
        <v>5</v>
      </c>
      <c r="I3" s="37"/>
      <c r="J3" s="33" t="s">
        <v>6</v>
      </c>
      <c r="K3" s="37"/>
      <c r="L3" s="33" t="s">
        <v>7</v>
      </c>
      <c r="M3" s="37"/>
      <c r="N3" s="33" t="s">
        <v>8</v>
      </c>
      <c r="O3" s="34"/>
    </row>
    <row r="4" spans="2:15" s="4" customFormat="1" ht="12.75" customHeight="1" thickBot="1" x14ac:dyDescent="0.3">
      <c r="B4" s="13">
        <v>1</v>
      </c>
      <c r="C4" s="14">
        <v>2</v>
      </c>
      <c r="D4" s="13">
        <v>3</v>
      </c>
      <c r="E4" s="14">
        <v>4</v>
      </c>
      <c r="F4" s="13">
        <v>5</v>
      </c>
      <c r="G4" s="14">
        <v>6</v>
      </c>
      <c r="H4" s="13">
        <v>7</v>
      </c>
      <c r="I4" s="14">
        <v>8</v>
      </c>
      <c r="J4" s="13">
        <v>9</v>
      </c>
      <c r="K4" s="14">
        <v>10</v>
      </c>
      <c r="L4" s="13">
        <v>11</v>
      </c>
      <c r="M4" s="14">
        <v>12</v>
      </c>
      <c r="N4" s="13">
        <v>13</v>
      </c>
      <c r="O4" s="14">
        <v>14</v>
      </c>
    </row>
    <row r="5" spans="2:15" s="2" customFormat="1" ht="22.5" customHeight="1" outlineLevel="1" thickBot="1" x14ac:dyDescent="0.3">
      <c r="B5" s="5">
        <v>1</v>
      </c>
      <c r="C5" s="8" t="s">
        <v>0</v>
      </c>
      <c r="D5" s="23">
        <v>69552.7</v>
      </c>
      <c r="E5" s="23">
        <v>18869.099999999999</v>
      </c>
      <c r="F5" s="22">
        <v>82990.100000000006</v>
      </c>
      <c r="G5" s="22">
        <v>21957.3</v>
      </c>
      <c r="H5" s="21">
        <f>F5-D5</f>
        <v>13437.400000000009</v>
      </c>
      <c r="I5" s="24">
        <f>F5/D5*100-100</f>
        <v>19.319738845508525</v>
      </c>
      <c r="J5" s="21">
        <f>G5-E5</f>
        <v>3088.2000000000007</v>
      </c>
      <c r="K5" s="24">
        <f>G5/E5*100-100</f>
        <v>16.366440370764906</v>
      </c>
      <c r="L5" s="24">
        <f>E5*15/100</f>
        <v>2830.3649999999998</v>
      </c>
      <c r="M5" s="24">
        <f>L5/J5*100</f>
        <v>91.650961725276829</v>
      </c>
      <c r="N5" s="21">
        <f>J5-L5</f>
        <v>257.83500000000095</v>
      </c>
      <c r="O5" s="24">
        <f>N5/J5*100</f>
        <v>8.3490382747231688</v>
      </c>
    </row>
    <row r="6" spans="2:15" s="9" customFormat="1" ht="22.5" customHeight="1" thickBot="1" x14ac:dyDescent="0.35">
      <c r="B6" s="31" t="s">
        <v>3</v>
      </c>
      <c r="C6" s="32"/>
      <c r="D6" s="25">
        <f>D5</f>
        <v>69552.7</v>
      </c>
      <c r="E6" s="25">
        <f t="shared" ref="E6:O6" si="0">E5</f>
        <v>18869.099999999999</v>
      </c>
      <c r="F6" s="25">
        <f t="shared" si="0"/>
        <v>82990.100000000006</v>
      </c>
      <c r="G6" s="25">
        <f t="shared" si="0"/>
        <v>21957.3</v>
      </c>
      <c r="H6" s="25">
        <f t="shared" si="0"/>
        <v>13437.400000000009</v>
      </c>
      <c r="I6" s="25">
        <f t="shared" si="0"/>
        <v>19.319738845508525</v>
      </c>
      <c r="J6" s="25">
        <f t="shared" si="0"/>
        <v>3088.2000000000007</v>
      </c>
      <c r="K6" s="25">
        <f t="shared" si="0"/>
        <v>16.366440370764906</v>
      </c>
      <c r="L6" s="25">
        <f t="shared" si="0"/>
        <v>2830.3649999999998</v>
      </c>
      <c r="M6" s="25">
        <f t="shared" si="0"/>
        <v>91.650961725276829</v>
      </c>
      <c r="N6" s="25">
        <f t="shared" si="0"/>
        <v>257.83500000000095</v>
      </c>
      <c r="O6" s="25">
        <f t="shared" si="0"/>
        <v>8.3490382747231688</v>
      </c>
    </row>
    <row r="8" spans="2:15" x14ac:dyDescent="0.3">
      <c r="D8" s="11"/>
    </row>
  </sheetData>
  <mergeCells count="7">
    <mergeCell ref="B6:C6"/>
    <mergeCell ref="N3:O3"/>
    <mergeCell ref="N2:O2"/>
    <mergeCell ref="B1:O1"/>
    <mergeCell ref="H3:I3"/>
    <mergeCell ref="J3:K3"/>
    <mergeCell ref="L3:M3"/>
  </mergeCells>
  <phoneticPr fontId="1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O5" sqref="O5:O6"/>
    </sheetView>
  </sheetViews>
  <sheetFormatPr defaultRowHeight="15" outlineLevelRow="1" x14ac:dyDescent="0.25"/>
  <cols>
    <col min="1" max="1" width="1.5703125" customWidth="1"/>
    <col min="2" max="2" width="7" customWidth="1"/>
    <col min="3" max="3" width="9.140625" customWidth="1"/>
    <col min="4" max="4" width="11" customWidth="1"/>
    <col min="5" max="5" width="10.28515625" customWidth="1"/>
    <col min="6" max="7" width="10.42578125" customWidth="1"/>
    <col min="9" max="9" width="10.5703125" customWidth="1"/>
  </cols>
  <sheetData>
    <row r="1" spans="2:15" ht="20.25" x14ac:dyDescent="0.25">
      <c r="B1" s="36" t="s">
        <v>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2:15" ht="18" thickBot="1" x14ac:dyDescent="0.35">
      <c r="B2" s="2"/>
      <c r="C2" s="3"/>
      <c r="D2" s="1"/>
      <c r="E2" s="1"/>
      <c r="F2" s="12"/>
      <c r="G2" s="12"/>
      <c r="H2" s="1"/>
      <c r="I2" s="1"/>
      <c r="J2" s="1"/>
      <c r="K2" s="1"/>
      <c r="L2" s="1"/>
      <c r="M2" s="1"/>
      <c r="N2" s="35" t="s">
        <v>13</v>
      </c>
      <c r="O2" s="35"/>
    </row>
    <row r="3" spans="2:15" ht="129" customHeight="1" thickBot="1" x14ac:dyDescent="0.3">
      <c r="B3" s="15" t="s">
        <v>1</v>
      </c>
      <c r="C3" s="16" t="s">
        <v>2</v>
      </c>
      <c r="D3" s="17" t="s">
        <v>14</v>
      </c>
      <c r="E3" s="17" t="s">
        <v>15</v>
      </c>
      <c r="F3" s="18" t="s">
        <v>16</v>
      </c>
      <c r="G3" s="18" t="s">
        <v>17</v>
      </c>
      <c r="H3" s="33" t="s">
        <v>36</v>
      </c>
      <c r="I3" s="37"/>
      <c r="J3" s="33" t="s">
        <v>37</v>
      </c>
      <c r="K3" s="37"/>
      <c r="L3" s="33" t="s">
        <v>18</v>
      </c>
      <c r="M3" s="37"/>
      <c r="N3" s="33" t="s">
        <v>19</v>
      </c>
      <c r="O3" s="34"/>
    </row>
    <row r="4" spans="2:15" ht="15.75" thickBot="1" x14ac:dyDescent="0.3">
      <c r="B4" s="13">
        <v>1</v>
      </c>
      <c r="C4" s="14">
        <v>2</v>
      </c>
      <c r="D4" s="13">
        <v>3</v>
      </c>
      <c r="E4" s="14">
        <v>4</v>
      </c>
      <c r="F4" s="13">
        <v>5</v>
      </c>
      <c r="G4" s="14">
        <v>6</v>
      </c>
      <c r="H4" s="13">
        <v>7</v>
      </c>
      <c r="I4" s="14">
        <v>8</v>
      </c>
      <c r="J4" s="13">
        <v>9</v>
      </c>
      <c r="K4" s="14">
        <v>10</v>
      </c>
      <c r="L4" s="13">
        <v>11</v>
      </c>
      <c r="M4" s="14">
        <v>12</v>
      </c>
      <c r="N4" s="13">
        <v>13</v>
      </c>
      <c r="O4" s="14">
        <v>14</v>
      </c>
    </row>
    <row r="5" spans="2:15" ht="18.75" customHeight="1" outlineLevel="1" thickBot="1" x14ac:dyDescent="0.3">
      <c r="B5" s="5">
        <v>1</v>
      </c>
      <c r="C5" s="8" t="s">
        <v>0</v>
      </c>
      <c r="D5" s="7">
        <v>164742.1</v>
      </c>
      <c r="E5" s="7">
        <v>51756.9</v>
      </c>
      <c r="F5" s="20">
        <v>218348.1</v>
      </c>
      <c r="G5" s="20">
        <v>59332.6</v>
      </c>
      <c r="H5" s="7">
        <f>F5-D5</f>
        <v>53606</v>
      </c>
      <c r="I5" s="7">
        <f>F5/D5*100-100</f>
        <v>32.539344830495651</v>
      </c>
      <c r="J5" s="7">
        <f>G5-E5</f>
        <v>7575.6999999999971</v>
      </c>
      <c r="K5" s="7">
        <f>G5/E5*100-100</f>
        <v>14.637082205464381</v>
      </c>
      <c r="L5" s="7">
        <f>J5*15/100</f>
        <v>1136.3549999999996</v>
      </c>
      <c r="M5" s="41">
        <f>L5/J5*100</f>
        <v>15</v>
      </c>
      <c r="N5" s="7">
        <f>J5-L5</f>
        <v>6439.3449999999975</v>
      </c>
      <c r="O5" s="41">
        <f>N5/J5*100</f>
        <v>85</v>
      </c>
    </row>
    <row r="6" spans="2:15" ht="18.75" customHeight="1" thickBot="1" x14ac:dyDescent="0.3">
      <c r="B6" s="31" t="s">
        <v>3</v>
      </c>
      <c r="C6" s="32"/>
      <c r="D6" s="7">
        <f>D5</f>
        <v>164742.1</v>
      </c>
      <c r="E6" s="7">
        <f t="shared" ref="E6:O6" si="0">E5</f>
        <v>51756.9</v>
      </c>
      <c r="F6" s="20">
        <f t="shared" si="0"/>
        <v>218348.1</v>
      </c>
      <c r="G6" s="20">
        <f t="shared" si="0"/>
        <v>59332.6</v>
      </c>
      <c r="H6" s="7">
        <f t="shared" si="0"/>
        <v>53606</v>
      </c>
      <c r="I6" s="7">
        <f t="shared" si="0"/>
        <v>32.539344830495651</v>
      </c>
      <c r="J6" s="7">
        <f t="shared" si="0"/>
        <v>7575.6999999999971</v>
      </c>
      <c r="K6" s="7">
        <f t="shared" si="0"/>
        <v>14.637082205464381</v>
      </c>
      <c r="L6" s="7">
        <f t="shared" si="0"/>
        <v>1136.3549999999996</v>
      </c>
      <c r="M6" s="41">
        <f t="shared" si="0"/>
        <v>15</v>
      </c>
      <c r="N6" s="7">
        <f t="shared" si="0"/>
        <v>6439.3449999999975</v>
      </c>
      <c r="O6" s="41">
        <f t="shared" si="0"/>
        <v>85</v>
      </c>
    </row>
  </sheetData>
  <mergeCells count="7">
    <mergeCell ref="B6:C6"/>
    <mergeCell ref="B1:O1"/>
    <mergeCell ref="N2:O2"/>
    <mergeCell ref="H3:I3"/>
    <mergeCell ref="J3:K3"/>
    <mergeCell ref="L3:M3"/>
    <mergeCell ref="N3:O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M5" sqref="M5"/>
    </sheetView>
  </sheetViews>
  <sheetFormatPr defaultRowHeight="15" outlineLevelRow="1" x14ac:dyDescent="0.25"/>
  <cols>
    <col min="1" max="1" width="5.42578125" customWidth="1"/>
    <col min="3" max="3" width="16.42578125" bestFit="1" customWidth="1"/>
    <col min="4" max="5" width="10.5703125" customWidth="1"/>
    <col min="6" max="6" width="9.85546875" customWidth="1"/>
    <col min="8" max="8" width="10.42578125" customWidth="1"/>
    <col min="9" max="9" width="10.28515625" customWidth="1"/>
    <col min="13" max="13" width="9.5703125" customWidth="1"/>
  </cols>
  <sheetData>
    <row r="1" spans="2:15" ht="20.25" x14ac:dyDescent="0.25">
      <c r="B1" s="36" t="s">
        <v>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2:15" ht="18" thickBot="1" x14ac:dyDescent="0.35">
      <c r="B2" s="2"/>
      <c r="C2" s="3"/>
      <c r="D2" s="1"/>
      <c r="E2" s="1"/>
      <c r="F2" s="12"/>
      <c r="G2" s="12"/>
      <c r="H2" s="1"/>
      <c r="I2" s="1"/>
      <c r="J2" s="1"/>
      <c r="K2" s="1"/>
      <c r="L2" s="1"/>
      <c r="M2" s="1"/>
      <c r="N2" s="35" t="s">
        <v>13</v>
      </c>
      <c r="O2" s="35"/>
    </row>
    <row r="3" spans="2:15" ht="134.25" customHeight="1" thickBot="1" x14ac:dyDescent="0.3">
      <c r="B3" s="15" t="s">
        <v>1</v>
      </c>
      <c r="C3" s="16" t="s">
        <v>2</v>
      </c>
      <c r="D3" s="17" t="s">
        <v>20</v>
      </c>
      <c r="E3" s="17" t="s">
        <v>21</v>
      </c>
      <c r="F3" s="18" t="s">
        <v>22</v>
      </c>
      <c r="G3" s="18" t="s">
        <v>23</v>
      </c>
      <c r="H3" s="33" t="s">
        <v>34</v>
      </c>
      <c r="I3" s="37"/>
      <c r="J3" s="33" t="s">
        <v>35</v>
      </c>
      <c r="K3" s="37"/>
      <c r="L3" s="33" t="s">
        <v>24</v>
      </c>
      <c r="M3" s="37"/>
      <c r="N3" s="33" t="s">
        <v>25</v>
      </c>
      <c r="O3" s="34"/>
    </row>
    <row r="4" spans="2:15" ht="15.75" thickBot="1" x14ac:dyDescent="0.3">
      <c r="B4" s="13">
        <v>1</v>
      </c>
      <c r="C4" s="14">
        <v>2</v>
      </c>
      <c r="D4" s="13">
        <v>3</v>
      </c>
      <c r="E4" s="14">
        <v>4</v>
      </c>
      <c r="F4" s="13">
        <v>5</v>
      </c>
      <c r="G4" s="14">
        <v>6</v>
      </c>
      <c r="H4" s="13">
        <v>7</v>
      </c>
      <c r="I4" s="14">
        <v>8</v>
      </c>
      <c r="J4" s="13">
        <v>9</v>
      </c>
      <c r="K4" s="14">
        <v>10</v>
      </c>
      <c r="L4" s="13">
        <v>11</v>
      </c>
      <c r="M4" s="14">
        <v>12</v>
      </c>
      <c r="N4" s="13">
        <v>13</v>
      </c>
      <c r="O4" s="14">
        <v>14</v>
      </c>
    </row>
    <row r="5" spans="2:15" ht="15.75" outlineLevel="1" thickBot="1" x14ac:dyDescent="0.3">
      <c r="B5" s="5">
        <v>1</v>
      </c>
      <c r="C5" s="8" t="s">
        <v>0</v>
      </c>
      <c r="D5" s="7">
        <v>280425.3</v>
      </c>
      <c r="E5" s="7">
        <v>100620.523</v>
      </c>
      <c r="F5" s="7">
        <v>358121.3</v>
      </c>
      <c r="G5" s="7">
        <v>111031.057</v>
      </c>
      <c r="H5" s="21">
        <f>F5-D5</f>
        <v>77696</v>
      </c>
      <c r="I5" s="24">
        <f>F5/D5*100-100</f>
        <v>27.706487253468225</v>
      </c>
      <c r="J5" s="21">
        <f>G5-E5</f>
        <v>10410.534</v>
      </c>
      <c r="K5" s="24">
        <f>G5/E5*100-100</f>
        <v>10.346332626396702</v>
      </c>
      <c r="L5" s="22">
        <f>J5*15/100</f>
        <v>1561.5801000000001</v>
      </c>
      <c r="M5" s="28">
        <f>L5/J5*100</f>
        <v>15.000000000000002</v>
      </c>
      <c r="N5" s="27">
        <f>J5-L5</f>
        <v>8848.9539000000004</v>
      </c>
      <c r="O5" s="30">
        <f>N5/J5*100</f>
        <v>85.000000000000014</v>
      </c>
    </row>
    <row r="6" spans="2:15" ht="15.75" thickBot="1" x14ac:dyDescent="0.3">
      <c r="B6" s="31" t="s">
        <v>3</v>
      </c>
      <c r="C6" s="32"/>
      <c r="D6" s="10">
        <f>D5</f>
        <v>280425.3</v>
      </c>
      <c r="E6" s="10">
        <f t="shared" ref="E6:O6" si="0">E5</f>
        <v>100620.523</v>
      </c>
      <c r="F6" s="10">
        <f t="shared" si="0"/>
        <v>358121.3</v>
      </c>
      <c r="G6" s="10">
        <f t="shared" si="0"/>
        <v>111031.057</v>
      </c>
      <c r="H6" s="10">
        <f t="shared" si="0"/>
        <v>77696</v>
      </c>
      <c r="I6" s="26">
        <f>I5</f>
        <v>27.706487253468225</v>
      </c>
      <c r="J6" s="10">
        <f t="shared" si="0"/>
        <v>10410.534</v>
      </c>
      <c r="K6" s="26">
        <f t="shared" si="0"/>
        <v>10.346332626396702</v>
      </c>
      <c r="L6" s="10">
        <f t="shared" si="0"/>
        <v>1561.5801000000001</v>
      </c>
      <c r="M6" s="29">
        <f t="shared" si="0"/>
        <v>15.000000000000002</v>
      </c>
      <c r="N6" s="10">
        <f t="shared" si="0"/>
        <v>8848.9539000000004</v>
      </c>
      <c r="O6" s="29">
        <f t="shared" si="0"/>
        <v>85.000000000000014</v>
      </c>
    </row>
  </sheetData>
  <mergeCells count="7">
    <mergeCell ref="B6:C6"/>
    <mergeCell ref="B1:O1"/>
    <mergeCell ref="N2:O2"/>
    <mergeCell ref="H3:I3"/>
    <mergeCell ref="J3:K3"/>
    <mergeCell ref="L3:M3"/>
    <mergeCell ref="N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O5" sqref="O5"/>
    </sheetView>
  </sheetViews>
  <sheetFormatPr defaultRowHeight="15" outlineLevelRow="1" x14ac:dyDescent="0.25"/>
  <cols>
    <col min="1" max="1" width="4.28515625" customWidth="1"/>
    <col min="3" max="3" width="16.42578125" bestFit="1" customWidth="1"/>
    <col min="4" max="4" width="11.28515625" customWidth="1"/>
    <col min="5" max="5" width="10.7109375" customWidth="1"/>
    <col min="6" max="6" width="10.85546875" customWidth="1"/>
    <col min="7" max="7" width="10.7109375" customWidth="1"/>
    <col min="8" max="8" width="10.85546875" customWidth="1"/>
    <col min="9" max="9" width="10.5703125" customWidth="1"/>
    <col min="10" max="10" width="11.5703125" customWidth="1"/>
    <col min="12" max="12" width="10" customWidth="1"/>
    <col min="13" max="13" width="11" customWidth="1"/>
    <col min="14" max="14" width="12.28515625" customWidth="1"/>
    <col min="15" max="15" width="12.140625" customWidth="1"/>
  </cols>
  <sheetData>
    <row r="1" spans="2:15" ht="20.25" x14ac:dyDescent="0.25">
      <c r="B1" s="36" t="s">
        <v>4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2:15" ht="18" thickBot="1" x14ac:dyDescent="0.35">
      <c r="B2" s="2"/>
      <c r="C2" s="3"/>
      <c r="D2" s="1"/>
      <c r="E2" s="1"/>
      <c r="F2" s="12"/>
      <c r="G2" s="12"/>
      <c r="H2" s="1"/>
      <c r="I2" s="1"/>
      <c r="J2" s="1"/>
      <c r="K2" s="1"/>
      <c r="L2" s="1"/>
      <c r="M2" s="1"/>
      <c r="N2" s="35" t="s">
        <v>13</v>
      </c>
      <c r="O2" s="35"/>
    </row>
    <row r="3" spans="2:15" ht="104.25" customHeight="1" thickBot="1" x14ac:dyDescent="0.3">
      <c r="B3" s="15" t="s">
        <v>1</v>
      </c>
      <c r="C3" s="16" t="s">
        <v>2</v>
      </c>
      <c r="D3" s="17" t="s">
        <v>26</v>
      </c>
      <c r="E3" s="17" t="s">
        <v>27</v>
      </c>
      <c r="F3" s="18" t="s">
        <v>28</v>
      </c>
      <c r="G3" s="18" t="s">
        <v>29</v>
      </c>
      <c r="H3" s="33" t="s">
        <v>30</v>
      </c>
      <c r="I3" s="37"/>
      <c r="J3" s="33" t="s">
        <v>31</v>
      </c>
      <c r="K3" s="37"/>
      <c r="L3" s="33" t="s">
        <v>33</v>
      </c>
      <c r="M3" s="37"/>
      <c r="N3" s="33" t="s">
        <v>32</v>
      </c>
      <c r="O3" s="34"/>
    </row>
    <row r="4" spans="2:15" ht="15.75" thickBot="1" x14ac:dyDescent="0.3">
      <c r="B4" s="13">
        <v>1</v>
      </c>
      <c r="C4" s="14">
        <v>2</v>
      </c>
      <c r="D4" s="13">
        <v>3</v>
      </c>
      <c r="E4" s="14">
        <v>4</v>
      </c>
      <c r="F4" s="13">
        <v>5</v>
      </c>
      <c r="G4" s="14">
        <v>6</v>
      </c>
      <c r="H4" s="13">
        <v>7</v>
      </c>
      <c r="I4" s="14">
        <v>8</v>
      </c>
      <c r="J4" s="13">
        <v>9</v>
      </c>
      <c r="K4" s="14">
        <v>10</v>
      </c>
      <c r="L4" s="13">
        <v>11</v>
      </c>
      <c r="M4" s="14">
        <v>12</v>
      </c>
      <c r="N4" s="13">
        <v>13</v>
      </c>
      <c r="O4" s="19">
        <v>14</v>
      </c>
    </row>
    <row r="5" spans="2:15" ht="18" customHeight="1" outlineLevel="1" thickBot="1" x14ac:dyDescent="0.3">
      <c r="B5" s="5">
        <v>1</v>
      </c>
      <c r="C5" s="8" t="s">
        <v>0</v>
      </c>
      <c r="D5" s="23">
        <v>439670.9</v>
      </c>
      <c r="E5" s="23">
        <v>162794.6</v>
      </c>
      <c r="F5" s="23">
        <v>532855.5</v>
      </c>
      <c r="G5" s="23">
        <v>172841.927</v>
      </c>
      <c r="H5" s="21">
        <f>F5-D5</f>
        <v>93184.599999999977</v>
      </c>
      <c r="I5" s="24">
        <f>F5/D5*100-100</f>
        <v>21.19417045794934</v>
      </c>
      <c r="J5" s="21">
        <f>G5-E5</f>
        <v>10047.32699999999</v>
      </c>
      <c r="K5" s="24">
        <f>G5/E5*100-100</f>
        <v>6.1717814964378448</v>
      </c>
      <c r="L5" s="24">
        <f>J5*15/100</f>
        <v>1507.0990499999984</v>
      </c>
      <c r="M5" s="28">
        <f>L5/J5*100</f>
        <v>15</v>
      </c>
      <c r="N5" s="21">
        <f>J5-L5</f>
        <v>8540.2279499999913</v>
      </c>
      <c r="O5" s="40">
        <f>N5/J5*100</f>
        <v>85</v>
      </c>
    </row>
    <row r="6" spans="2:15" ht="18" customHeight="1" thickBot="1" x14ac:dyDescent="0.3">
      <c r="B6" s="31" t="s">
        <v>3</v>
      </c>
      <c r="C6" s="32"/>
      <c r="D6" s="23">
        <f>D5</f>
        <v>439670.9</v>
      </c>
      <c r="E6" s="23">
        <f t="shared" ref="E6:O6" si="0">E5</f>
        <v>162794.6</v>
      </c>
      <c r="F6" s="23">
        <f t="shared" si="0"/>
        <v>532855.5</v>
      </c>
      <c r="G6" s="23">
        <f t="shared" si="0"/>
        <v>172841.927</v>
      </c>
      <c r="H6" s="23">
        <f t="shared" si="0"/>
        <v>93184.599999999977</v>
      </c>
      <c r="I6" s="38">
        <f t="shared" si="0"/>
        <v>21.19417045794934</v>
      </c>
      <c r="J6" s="23">
        <f t="shared" si="0"/>
        <v>10047.32699999999</v>
      </c>
      <c r="K6" s="23">
        <f t="shared" si="0"/>
        <v>6.1717814964378448</v>
      </c>
      <c r="L6" s="38">
        <f t="shared" si="0"/>
        <v>1507.0990499999984</v>
      </c>
      <c r="M6" s="39">
        <f t="shared" si="0"/>
        <v>15</v>
      </c>
      <c r="N6" s="23">
        <f t="shared" si="0"/>
        <v>8540.2279499999913</v>
      </c>
      <c r="O6" s="39">
        <f t="shared" si="0"/>
        <v>85</v>
      </c>
    </row>
  </sheetData>
  <mergeCells count="7">
    <mergeCell ref="B6:C6"/>
    <mergeCell ref="B1:O1"/>
    <mergeCell ref="N2:O2"/>
    <mergeCell ref="H3:I3"/>
    <mergeCell ref="J3:K3"/>
    <mergeCell ref="L3:M3"/>
    <mergeCell ref="N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1-ին եռամսյակ</vt:lpstr>
      <vt:lpstr>2-րդ եռամսյակ</vt:lpstr>
      <vt:lpstr>3-րդ եռամսյակ</vt:lpstr>
      <vt:lpstr>4-րդ եռամսյակ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https://mul2-mta.gov.am/tasks/1518079/oneclick/ecd8ee9b409def9f63881ac9b23702509ac73bc6c7c2398045303fcdf93e02f9.xlsx?token=4eedc879219a8df97a26a5e7c92a5e19</cp:keywords>
  <cp:lastModifiedBy>Asus-H510M</cp:lastModifiedBy>
  <cp:lastPrinted>2024-05-16T09:07:53Z</cp:lastPrinted>
  <dcterms:created xsi:type="dcterms:W3CDTF">2015-06-05T18:19:34Z</dcterms:created>
  <dcterms:modified xsi:type="dcterms:W3CDTF">2025-01-07T08:54:39Z</dcterms:modified>
</cp:coreProperties>
</file>